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25" windowWidth="15765" windowHeight="1231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доходы'!$A$4:$K$76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доходы'!$A$1:$K$76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80" i="5" l="1"/>
  <c r="C78" i="5"/>
  <c r="C77" i="5" s="1"/>
  <c r="E81" i="5"/>
  <c r="E80" i="5" s="1"/>
  <c r="E79" i="5"/>
  <c r="E78" i="5"/>
  <c r="D80" i="5"/>
  <c r="D78" i="5"/>
  <c r="E73" i="5"/>
  <c r="E72" i="5" s="1"/>
  <c r="E71" i="5"/>
  <c r="E70" i="5" s="1"/>
  <c r="C72" i="5"/>
  <c r="C70" i="5"/>
  <c r="D72" i="5"/>
  <c r="D70" i="5"/>
  <c r="D77" i="5" l="1"/>
  <c r="E77" i="5"/>
  <c r="E61" i="5"/>
  <c r="E60" i="5" s="1"/>
  <c r="E49" i="5"/>
  <c r="E48" i="5" s="1"/>
  <c r="E66" i="5"/>
  <c r="E64" i="5"/>
  <c r="E63" i="5"/>
  <c r="E59" i="5"/>
  <c r="E58" i="5" s="1"/>
  <c r="E57" i="5"/>
  <c r="E56" i="5" s="1"/>
  <c r="E55" i="5"/>
  <c r="E54" i="5" s="1"/>
  <c r="E53" i="5"/>
  <c r="E52" i="5" s="1"/>
  <c r="E51" i="5"/>
  <c r="E50" i="5" s="1"/>
  <c r="E47" i="5"/>
  <c r="E46" i="5" s="1"/>
  <c r="E45" i="5"/>
  <c r="E43" i="5"/>
  <c r="E42" i="5" s="1"/>
  <c r="E39" i="5"/>
  <c r="E38" i="5" s="1"/>
  <c r="E37" i="5" s="1"/>
  <c r="E36" i="5"/>
  <c r="E35" i="5" s="1"/>
  <c r="E33" i="5"/>
  <c r="E32" i="5" s="1"/>
  <c r="E31" i="5" s="1"/>
  <c r="E30" i="5"/>
  <c r="E29" i="5" s="1"/>
  <c r="E28" i="5" s="1"/>
  <c r="E26" i="5"/>
  <c r="E25" i="5" s="1"/>
  <c r="E24" i="5"/>
  <c r="E23" i="5" s="1"/>
  <c r="E22" i="5" s="1"/>
  <c r="E20" i="5"/>
  <c r="E19" i="5" s="1"/>
  <c r="E18" i="5" s="1"/>
  <c r="E17" i="5"/>
  <c r="E15" i="5"/>
  <c r="E14" i="5" s="1"/>
  <c r="E13" i="5"/>
  <c r="E12" i="5" s="1"/>
  <c r="E10" i="5"/>
  <c r="E9" i="5"/>
  <c r="E8" i="5"/>
  <c r="E65" i="5"/>
  <c r="E44" i="5"/>
  <c r="E16" i="5"/>
  <c r="D65" i="5"/>
  <c r="D62" i="5"/>
  <c r="D60" i="5"/>
  <c r="D58" i="5"/>
  <c r="D56" i="5"/>
  <c r="D54" i="5"/>
  <c r="D52" i="5"/>
  <c r="D50" i="5"/>
  <c r="D48" i="5"/>
  <c r="D46" i="5"/>
  <c r="D44" i="5"/>
  <c r="D42" i="5"/>
  <c r="D38" i="5"/>
  <c r="D37" i="5" s="1"/>
  <c r="D35" i="5"/>
  <c r="D32" i="5"/>
  <c r="D31" i="5" s="1"/>
  <c r="D29" i="5"/>
  <c r="D28" i="5" s="1"/>
  <c r="D27" i="5" s="1"/>
  <c r="D25" i="5"/>
  <c r="D23" i="5"/>
  <c r="D22" i="5" s="1"/>
  <c r="D19" i="5"/>
  <c r="D18" i="5" s="1"/>
  <c r="D16" i="5"/>
  <c r="D14" i="5"/>
  <c r="D12" i="5"/>
  <c r="D7" i="5"/>
  <c r="D6" i="5" s="1"/>
  <c r="C65" i="5"/>
  <c r="C62" i="5"/>
  <c r="C60" i="5"/>
  <c r="C58" i="5"/>
  <c r="C56" i="5"/>
  <c r="C54" i="5"/>
  <c r="C52" i="5"/>
  <c r="C50" i="5"/>
  <c r="C48" i="5"/>
  <c r="C46" i="5"/>
  <c r="C44" i="5"/>
  <c r="C42" i="5"/>
  <c r="C38" i="5"/>
  <c r="C37" i="5" s="1"/>
  <c r="C35" i="5"/>
  <c r="C32" i="5"/>
  <c r="C31" i="5" s="1"/>
  <c r="C29" i="5"/>
  <c r="C28" i="5" s="1"/>
  <c r="C25" i="5"/>
  <c r="C23" i="5"/>
  <c r="C22" i="5" s="1"/>
  <c r="C19" i="5"/>
  <c r="C18" i="5" s="1"/>
  <c r="C16" i="5"/>
  <c r="C14" i="5"/>
  <c r="C12" i="5"/>
  <c r="C6" i="5"/>
  <c r="D21" i="5" l="1"/>
  <c r="D41" i="5"/>
  <c r="E62" i="5"/>
  <c r="E40" i="5" s="1"/>
  <c r="E6" i="5"/>
  <c r="E41" i="5"/>
  <c r="E11" i="5"/>
  <c r="D11" i="5"/>
  <c r="C41" i="5"/>
  <c r="D34" i="5"/>
  <c r="C11" i="5"/>
  <c r="D40" i="5"/>
  <c r="C40" i="5"/>
  <c r="D5" i="5" l="1"/>
  <c r="J86" i="5"/>
  <c r="G86" i="5"/>
  <c r="D84" i="5"/>
  <c r="J67" i="5" l="1"/>
  <c r="G67" i="5"/>
  <c r="E84" i="5"/>
  <c r="E85" i="5"/>
  <c r="D83" i="5" l="1"/>
  <c r="E83" i="5" l="1"/>
  <c r="D82" i="5"/>
  <c r="E82" i="5" s="1"/>
  <c r="D75" i="5" l="1"/>
  <c r="K67" i="5" l="1"/>
  <c r="H67" i="5"/>
  <c r="E75" i="5" l="1"/>
  <c r="D74" i="5" l="1"/>
  <c r="D69" i="5" s="1"/>
  <c r="D68" i="5" s="1"/>
  <c r="E76" i="5"/>
  <c r="D67" i="5" l="1"/>
  <c r="E67" i="5" s="1"/>
  <c r="E74" i="5"/>
  <c r="E69" i="5" l="1"/>
  <c r="E68" i="5"/>
  <c r="D86" i="5" l="1"/>
  <c r="K86" i="5"/>
  <c r="H86" i="5"/>
  <c r="E8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<sst xmlns="http://schemas.openxmlformats.org/spreadsheetml/2006/main" count="731" uniqueCount="490">
  <si>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</si>
  <si>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</si>
  <si>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</si>
  <si>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</si>
  <si>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</si>
  <si>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</si>
  <si>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</si>
  <si>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</si>
  <si>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</si>
  <si>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</si>
  <si>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</si>
  <si>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</si>
  <si>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</si>
  <si>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</si>
  <si>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</si>
  <si>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</si>
  <si>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</si>
  <si>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</si>
  <si>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</si>
  <si>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</si>
  <si>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</si>
  <si>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</si>
  <si>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</si>
  <si>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</si>
  <si>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</si>
  <si>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</si>
  <si>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</si>
  <si>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</si>
  <si>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</si>
  <si>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</si>
  <si>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</si>
  <si>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</si>
  <si>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</si>
  <si>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</si>
  <si>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</si>
  <si>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</si>
  <si>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</si>
  <si>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</si>
  <si>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</si>
  <si>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</si>
  <si>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</si>
  <si>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</si>
  <si>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</si>
  <si>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</si>
  <si>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</si>
  <si>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</si>
  <si>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</si>
  <si>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</si>
  <si>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</si>
  <si>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</si>
  <si>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</si>
  <si>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</si>
  <si>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</si>
  <si>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</si>
  <si>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</si>
  <si>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</si>
  <si>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</si>
  <si>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</si>
  <si>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</si>
  <si>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</si>
  <si>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</si>
  <si>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</si>
  <si>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</si>
  <si>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</si>
  <si>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</si>
  <si>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</si>
  <si>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</si>
  <si>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</si>
  <si>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</si>
  <si>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</si>
  <si>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</si>
  <si>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</si>
  <si>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</si>
  <si>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</si>
  <si>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</si>
  <si>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</si>
  <si>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</si>
  <si>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</si>
  <si>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</si>
  <si>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</si>
  <si>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</si>
  <si>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</si>
  <si>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</si>
  <si>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</si>
  <si>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</si>
  <si>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</si>
  <si>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</si>
  <si>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</si>
  <si>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</si>
  <si>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</si>
  <si>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</si>
  <si>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</si>
  <si>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</si>
  <si>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</si>
  <si>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</si>
  <si>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</si>
  <si>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</si>
  <si>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</si>
  <si>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</si>
  <si>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</si>
  <si>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</si>
  <si>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</si>
  <si>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</si>
  <si>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</si>
  <si>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</si>
  <si>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</si>
  <si>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</si>
  <si>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</si>
  <si>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</si>
  <si>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</si>
  <si>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</si>
  <si>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</si>
  <si>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</si>
  <si>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</si>
  <si>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</si>
  <si>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</si>
  <si>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</si>
  <si>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</si>
  <si>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</si>
  <si>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</si>
  <si>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</si>
  <si>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</si>
  <si>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</si>
  <si>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</si>
  <si>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</si>
  <si>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</si>
  <si>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</si>
  <si>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</si>
  <si>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</si>
  <si>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</si>
  <si>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</si>
  <si>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</si>
  <si>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</si>
  <si>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</si>
  <si>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</si>
  <si>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</si>
  <si>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</si>
  <si>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</si>
  <si>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</si>
  <si>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</si>
  <si>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</si>
  <si>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</si>
  <si>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</si>
  <si>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</si>
  <si>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</si>
  <si>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</si>
  <si>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</si>
  <si>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</si>
  <si>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</si>
  <si>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</si>
  <si>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</si>
  <si>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</si>
  <si>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</si>
  <si>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</si>
  <si>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</si>
  <si>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</si>
  <si>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</si>
  <si>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</si>
  <si>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</si>
  <si>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</si>
  <si>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</si>
  <si>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</si>
  <si>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</si>
  <si>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</si>
  <si>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</si>
  <si>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</si>
  <si>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</si>
  <si>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</si>
  <si>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</si>
  <si>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</si>
  <si>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</si>
  <si>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</si>
  <si>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</si>
  <si>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</si>
  <si>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</si>
  <si>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</si>
  <si>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</si>
  <si>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</si>
  <si>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</si>
  <si>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</si>
  <si>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</si>
  <si>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</si>
  <si>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</si>
  <si>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</si>
  <si>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</si>
  <si>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</si>
  <si>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</si>
  <si>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</si>
  <si>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</si>
  <si>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</si>
  <si>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</si>
  <si>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</si>
  <si>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</si>
  <si>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</si>
  <si>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</si>
  <si>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</si>
  <si>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</si>
  <si>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</si>
  <si>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</si>
  <si>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</si>
  <si>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</si>
  <si>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</si>
  <si>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</si>
  <si>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</si>
  <si>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</si>
  <si>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</si>
  <si>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</si>
  <si>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</si>
  <si>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</si>
  <si>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</si>
  <si>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</si>
  <si>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</si>
  <si>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</si>
  <si>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</si>
  <si>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</si>
  <si>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</si>
  <si>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</si>
  <si>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</si>
  <si>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</si>
  <si>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</si>
  <si>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</si>
  <si>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</si>
  <si>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</si>
  <si>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</si>
  <si>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</si>
  <si>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</si>
  <si>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</si>
  <si>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</si>
  <si>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</si>
  <si>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</si>
  <si>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</si>
  <si>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</si>
  <si>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</si>
  <si>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</si>
  <si>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</si>
  <si>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</si>
  <si>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</si>
  <si>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</si>
  <si>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</si>
  <si>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</si>
  <si>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</si>
  <si>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</si>
  <si>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</si>
  <si>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</si>
  <si>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</si>
  <si>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</si>
  <si>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</si>
  <si>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</si>
  <si>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</si>
  <si>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</si>
  <si>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</si>
  <si>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</si>
  <si>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</si>
  <si>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</si>
  <si>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</si>
  <si>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</si>
  <si>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</si>
  <si>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</si>
  <si>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</si>
  <si>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</si>
  <si>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</si>
  <si>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</si>
  <si>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</si>
  <si>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</si>
  <si>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</si>
  <si>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</si>
  <si>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</si>
  <si>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</si>
  <si>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</si>
  <si>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</si>
  <si>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</si>
  <si>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</si>
  <si>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</si>
  <si>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</si>
  <si>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</si>
  <si>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</si>
  <si>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</si>
  <si>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</si>
  <si>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</si>
  <si>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</si>
  <si>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</si>
  <si>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</si>
  <si>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</si>
  <si>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</si>
  <si>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</si>
  <si>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</si>
  <si>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</si>
  <si>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</si>
  <si>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</si>
  <si>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</si>
  <si>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</si>
  <si>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</si>
  <si>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</si>
  <si>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</si>
  <si>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</si>
  <si>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</si>
  <si>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</si>
  <si>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</si>
  <si>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</si>
  <si>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</si>
  <si>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</si>
  <si>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</si>
  <si>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</si>
  <si>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</si>
  <si>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</si>
  <si>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</si>
  <si>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</si>
  <si>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</si>
  <si>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</si>
  <si>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</si>
  <si>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</si>
  <si>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</si>
  <si>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</si>
  <si>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</si>
  <si>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</si>
  <si>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</si>
  <si>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</si>
  <si>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</si>
  <si>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</si>
  <si>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</si>
  <si>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</si>
  <si>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</si>
  <si>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</si>
  <si>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 с учетом изменений</t>
  </si>
  <si>
    <t>Сумма на 2022 год с учетом изменений</t>
  </si>
  <si>
    <t>Изменение на 2021 год (+/-)</t>
  </si>
  <si>
    <t>Изменение на 2022 год (+/-)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</si>
  <si>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</si>
  <si>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</si>
  <si>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2 02 00000 00 0000 000</t>
  </si>
  <si>
    <t>БЕЗВОЗМЕЗДНЫЕ ПОСТУПЛЕНИЯ ОТ ДРУГИХ БЮДЖЕТОВ БЮДЖЕТНОЙ СИСТЕМЫ РОССИЙСКОЙ ФЕДЕРАЦИИ</t>
  </si>
  <si>
    <t>Анализ изменения доходов бюджета Мглинского муниципального района Брянской области на 2021 - 2023 годы</t>
  </si>
  <si>
    <t xml:space="preserve">Сумма на 2022 год  </t>
  </si>
  <si>
    <t xml:space="preserve">Сумма на 2023 год </t>
  </si>
  <si>
    <t>Изменение на 2023 год (+/-)</t>
  </si>
  <si>
    <t>Сумма на 2023 год с учетом изменений</t>
  </si>
  <si>
    <t xml:space="preserve">Сумма на 2021 год          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</si>
  <si>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</si>
  <si>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</si>
  <si>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</si>
  <si>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</si>
  <si>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Иные межбюджетные трансферты</t>
  </si>
  <si>
    <t>Субсидии бюджетам муниципальных районов на модернизацию школьных столовых муниципальных общеобразовательных организаций Брянской области</t>
  </si>
  <si>
    <t>2 02 40014 00 0000 150</t>
  </si>
  <si>
    <t>Межбюджетные трансферты, передаваемые   бюджетам  муниципальных образований на осуществление  части  полномочий по  решению  вопросов  местного  значения в  соответствии с заключенными  соглашениями</t>
  </si>
  <si>
    <t>2 02 40014 05 0000 150</t>
  </si>
  <si>
    <t>Межбюджетные трансферты, передаваемые   бюджетам  муниципальных районов из бюджетов поселений на осуществление  части  полномочий по  решению  вопросов  местного  значения в  соответствии с заключенными  соглашениями</t>
  </si>
  <si>
    <t xml:space="preserve">Иные межбюджетные трансферты  бюджету муниципального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 </t>
  </si>
  <si>
    <t>2 02 40000 00 0000 150</t>
  </si>
  <si>
    <t>1 00 00000 00 0000 000</t>
  </si>
  <si>
    <t xml:space="preserve">НАЛОГОВЫЕ И НЕНАЛОГОВЫЕ ДОХОДЫ
</t>
  </si>
  <si>
    <t>1 01 00000 00 0000 000</t>
  </si>
  <si>
    <t xml:space="preserve">НАЛОГИ НА ПРИБЫЛЬ, ДОХОДЫ            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</si>
  <si>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</si>
  <si>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</si>
  <si>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</si>
  <si>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</si>
  <si>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</si>
  <si>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</si>
  <si>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
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</si>
  <si>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</si>
  <si>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</si>
  <si>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</si>
  <si>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</si>
  <si>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</si>
  <si>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</si>
  <si>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Единый налог на вмененный доход для отдельных видов деятельности
</t>
  </si>
  <si>
    <t>1 05 03000 01 0000 110</t>
  </si>
  <si>
    <t>Единый сельскохозяйственный налог</t>
  </si>
  <si>
    <t>1 05 03010 01 0000 110</t>
  </si>
  <si>
    <t xml:space="preserve">1 05 04000 02 0000 110   </t>
  </si>
  <si>
    <t xml:space="preserve">Налог, взимаемый в связи  с  применением    патентной системы налогообложения
</t>
  </si>
  <si>
    <t xml:space="preserve">1 05 04020 02 0000 110   </t>
  </si>
  <si>
    <t xml:space="preserve">Налог, взимаемый в связи  с  применением  патентной    системы    налогообложения, зачисляемый  в   бюджеты   муниципальных  районов
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</si>
  <si>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</si>
  <si>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</si>
  <si>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</si>
  <si>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</si>
  <si>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</si>
  <si>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</si>
  <si>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</si>
  <si>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</si>
  <si>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</si>
  <si>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</si>
  <si>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</si>
  <si>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</si>
  <si>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</si>
  <si>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</si>
  <si>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</si>
  <si>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</si>
  <si>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</si>
  <si>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</si>
  <si>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1 12 00000 00 0000 000</t>
  </si>
  <si>
    <t xml:space="preserve">ПЛАТЕЖИ ПРИ ПОЛЬЗОВАНИИ ПРИРОДНЫМИ РЕСУРСАМИ
</t>
  </si>
  <si>
    <t>1 12 01000 01 0000 120</t>
  </si>
  <si>
    <t>Плата за негативное воздействие на окружающую среду</t>
  </si>
  <si>
    <t xml:space="preserve"> 1 12 01040 01 0000 120</t>
  </si>
  <si>
    <t>Плата за размещение отходов производства и потребления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</si>
  <si>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</si>
  <si>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</si>
  <si>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</si>
  <si>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</si>
  <si>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</si>
  <si>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</si>
  <si>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</si>
  <si>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</si>
  <si>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</si>
  <si>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 xml:space="preserve">ДОХОДЫ  ОТ  ПРОДАЖИ  МАТЕРИАЛЬНЫХ  И НЕМАТЕРИАЛЬНЫХ АКТИВОВ
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</si>
  <si>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</si>
  <si>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</si>
  <si>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</si>
  <si>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</si>
  <si>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</si>
  <si>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</si>
  <si>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</si>
  <si>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</si>
  <si>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 xml:space="preserve">1 14 06013 05 0000 430  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</si>
  <si>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</si>
  <si>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</si>
  <si>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</si>
  <si>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1 16 01000 01 0000 140</t>
  </si>
  <si>
    <t xml:space="preserve">Административные штрафы, установленные Кодексом Российской Федерации об административных правонарушениях
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</si>
  <si>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</si>
  <si>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</si>
  <si>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</si>
  <si>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</si>
  <si>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</si>
  <si>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</si>
  <si>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﻿1 16 01073 01 0000 140</t>
  </si>
  <si>
    <t>﻿Административные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</si>
  <si>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</si>
  <si>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</si>
  <si>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</si>
  <si>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</si>
  <si>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</si>
  <si>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</si>
  <si>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</si>
  <si>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</si>
  <si>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</si>
  <si>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</si>
  <si>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</si>
  <si>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</si>
  <si>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</si>
  <si>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</si>
  <si>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</si>
  <si>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</si>
  <si>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</si>
  <si>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</si>
  <si>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</si>
  <si>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</si>
  <si>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</si>
  <si>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</si>
  <si>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</si>
  <si>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</si>
  <si>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</si>
  <si>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</si>
  <si>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﻿1 16 01203 01 0000 140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</si>
  <si>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</si>
  <si>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</si>
  <si>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</si>
  <si>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</si>
  <si>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</si>
  <si>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</si>
  <si>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</si>
  <si>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</si>
  <si>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</si>
  <si>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</si>
  <si>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</si>
  <si>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</si>
  <si>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</si>
  <si>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</si>
  <si>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</si>
  <si>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﻿2 02 25243 00 0000 150</t>
  </si>
  <si>
    <t>﻿Субсидии бюджетам на строительство и реконструкцию (модернизацию) объектов питьевого водоснабжения</t>
  </si>
  <si>
    <t>﻿2 02 25243 05 0000 150</t>
  </si>
  <si>
    <t>﻿Субсидии бюджетам муниципальных районов на строительство и реконструкцию (модернизацию) объектов питьевого водоснабжения</t>
  </si>
  <si>
    <t>﻿2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</si>
  <si>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</si>
  <si>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﻿2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</si>
  <si>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</si>
  <si>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</si>
  <si>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 xml:space="preserve">Субвенции бюджетам бюджетной системы Российской Федерации </t>
  </si>
  <si>
    <t>2 02 35082 00 0000 150</t>
  </si>
  <si>
    <t>Субвенции бюджетам муниципальных образований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</si>
  <si>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</si>
  <si>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</si>
  <si>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2 02 35260 00 0000 150</t>
  </si>
  <si>
    <t>Субвенции  бюджетам на  выплату единовременного пособия при всех формах устройства детей, лишенных родительского попечения, в семью.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</si>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</sst>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4" fontId="25" fillId="2" borderId="1" xfId="0" applyNumberFormat="1" applyFont="1" applyFill="1" applyBorder="1" applyAlignment="1">
      <alignment vertical="center"/>
    </xf>
    <xf numFmtId="4" fontId="25" fillId="2" borderId="1" xfId="0" applyNumberFormat="1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justify" vertical="top" wrapText="1"/>
    </xf>
    <xf numFmtId="4" fontId="24" fillId="2" borderId="1" xfId="0" applyNumberFormat="1" applyFont="1" applyFill="1" applyBorder="1" applyAlignment="1">
      <alignment vertical="center"/>
    </xf>
    <xf numFmtId="49" fontId="25" fillId="2" borderId="1" xfId="0" applyNumberFormat="1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4" fontId="24" fillId="2" borderId="1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right" vertical="center"/>
    </xf>
    <xf numFmtId="0" fontId="25" fillId="2" borderId="1" xfId="0" applyFont="1" applyFill="1" applyBorder="1" applyAlignment="1">
      <alignment horizontal="center" vertical="center" wrapText="1"/>
    </xf>
    <xf numFmtId="1" fontId="25" fillId="11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9" fillId="2" borderId="0" xfId="0" applyFont="1" applyFill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25" fillId="2" borderId="1" xfId="0" applyFont="1" applyFill="1" applyBorder="1" applyAlignment="1">
      <alignment horizontal="center" vertical="distributed"/>
    </xf>
    <xf numFmtId="0" fontId="24" fillId="2" borderId="1" xfId="0" applyFont="1" applyFill="1" applyBorder="1" applyAlignment="1">
      <alignment horizontal="center" vertical="distributed"/>
    </xf>
    <xf numFmtId="0" fontId="24" fillId="2" borderId="1" xfId="0" applyFont="1" applyFill="1" applyBorder="1" applyAlignment="1">
      <alignment horizontal="center" vertical="center" shrinkToFit="1"/>
    </xf>
    <xf numFmtId="0" fontId="25" fillId="2" borderId="1" xfId="0" applyFont="1" applyFill="1" applyBorder="1" applyAlignment="1">
      <alignment horizontal="center" vertical="center" shrinkToFit="1"/>
    </xf>
    <xf numFmtId="0" fontId="25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justify" vertical="top" wrapText="1"/>
    </xf>
    <xf numFmtId="0" fontId="24" fillId="10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5" fillId="2" borderId="1" xfId="0" applyFont="1" applyFill="1" applyBorder="1" applyAlignment="1">
      <alignment vertical="center" wrapText="1"/>
    </xf>
    <xf numFmtId="0" fontId="24" fillId="2" borderId="8" xfId="0" applyFont="1" applyFill="1" applyBorder="1" applyAlignment="1">
      <alignment horizontal="justify" vertical="top" wrapText="1"/>
    </xf>
    <xf numFmtId="0" fontId="25" fillId="2" borderId="8" xfId="0" applyFont="1" applyFill="1" applyBorder="1" applyAlignment="1">
      <alignment horizontal="justify" vertical="top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" fontId="25" fillId="2" borderId="1" xfId="0" applyNumberFormat="1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justify" vertical="top" wrapText="1"/>
    </xf>
    <xf numFmtId="4" fontId="25" fillId="2" borderId="5" xfId="0" applyNumberFormat="1" applyFont="1" applyFill="1" applyBorder="1" applyAlignment="1">
      <alignment horizontal="righ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tabSelected="1" zoomScale="70" zoomScaleNormal="70" zoomScaleSheetLayoutView="100" workbookViewId="0">
      <pane ySplit="4" topLeftCell="A5" activePane="bottomLeft" state="frozen"/>
      <selection pane="bottomLeft" activeCell="C78" sqref="C78:C81"/>
    </sheetView>
  </sheetViews>
  <sheetFormatPr defaultRowHeight="12.75" x14ac:dyDescent="0.25"/>
  <cols>
    <col min="1" max="1" width="30.5703125" style="59" customWidth="1"/>
    <col min="2" max="2" width="48.7109375" style="85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1"/>
      <c r="B1" s="83"/>
      <c r="C1" s="102" t="s">
        <v>322</v>
      </c>
      <c r="D1" s="102"/>
      <c r="E1" s="102"/>
      <c r="F1" s="102"/>
      <c r="G1" s="102"/>
      <c r="H1" s="102"/>
      <c r="I1" s="102"/>
      <c r="J1" s="102"/>
      <c r="K1" s="102"/>
    </row>
    <row r="2" spans="1:11" ht="23.25" customHeight="1" x14ac:dyDescent="0.25">
      <c r="A2" s="101" t="s">
        <v>331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5.75" x14ac:dyDescent="0.25">
      <c r="A3" s="100" t="s">
        <v>320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77.25" customHeight="1" x14ac:dyDescent="0.25">
      <c r="A4" s="63" t="s">
        <v>321</v>
      </c>
      <c r="B4" s="84" t="s">
        <v>317</v>
      </c>
      <c r="C4" s="62" t="s">
        <v>336</v>
      </c>
      <c r="D4" s="62" t="s">
        <v>325</v>
      </c>
      <c r="E4" s="62" t="s">
        <v>323</v>
      </c>
      <c r="F4" s="62" t="s">
        <v>332</v>
      </c>
      <c r="G4" s="62" t="s">
        <v>326</v>
      </c>
      <c r="H4" s="62" t="s">
        <v>324</v>
      </c>
      <c r="I4" s="62" t="s">
        <v>333</v>
      </c>
      <c r="J4" s="62" t="s">
        <v>334</v>
      </c>
      <c r="K4" s="62" t="s">
        <v>335</v>
      </c>
    </row>
    <row r="5" spans="1:11" ht="56.25" x14ac:dyDescent="0.25">
      <c r="A5" s="79" t="s">
        <v>349</v>
      </c>
      <c r="B5" s="73" t="s">
        <v>350</v>
      </c>
      <c r="C5" s="74">
        <v>91698040</v>
      </c>
      <c r="D5" s="74">
        <f>D6+D11+D18+D21+D27+D31+D34+D40</f>
        <v>0</v>
      </c>
      <c r="E5" s="74">
        <v>91698040</v>
      </c>
      <c r="F5" s="74">
        <v>85279000</v>
      </c>
      <c r="G5" s="74">
        <v>0</v>
      </c>
      <c r="H5" s="74">
        <v>85279000</v>
      </c>
      <c r="I5" s="74">
        <v>89426900</v>
      </c>
      <c r="J5" s="74">
        <v>0</v>
      </c>
      <c r="K5" s="74">
        <v>89426900</v>
      </c>
    </row>
    <row r="6" spans="1:11" ht="18.75" x14ac:dyDescent="0.25">
      <c r="A6" s="79" t="s">
        <v>351</v>
      </c>
      <c r="B6" s="73" t="s">
        <v>352</v>
      </c>
      <c r="C6" s="74">
        <f>C7</f>
        <v>50024900</v>
      </c>
      <c r="D6" s="74">
        <f>D7</f>
        <v>0</v>
      </c>
      <c r="E6" s="74">
        <f>E7</f>
        <v>50024900</v>
      </c>
      <c r="F6" s="62"/>
      <c r="G6" s="62"/>
      <c r="H6" s="62"/>
      <c r="I6" s="62"/>
      <c r="J6" s="62"/>
      <c r="K6" s="62"/>
    </row>
    <row r="7" spans="1:11" ht="18.75" x14ac:dyDescent="0.25">
      <c r="A7" s="89" t="s">
        <v>353</v>
      </c>
      <c r="B7" s="73" t="s">
        <v>354</v>
      </c>
      <c r="C7" s="74">
        <v>50024900</v>
      </c>
      <c r="D7" s="74">
        <f>D8+D9+D10</f>
        <v>0</v>
      </c>
      <c r="E7" s="74">
        <v>50024900</v>
      </c>
      <c r="F7" s="62"/>
      <c r="G7" s="62"/>
      <c r="H7" s="62"/>
      <c r="I7" s="62"/>
      <c r="J7" s="62"/>
      <c r="K7" s="62"/>
    </row>
    <row r="8" spans="1:11" ht="165" customHeight="1" x14ac:dyDescent="0.25">
      <c r="A8" s="90" t="s">
        <v>355</v>
      </c>
      <c r="B8" s="75" t="s">
        <v>356</v>
      </c>
      <c r="C8" s="71">
        <v>49425900</v>
      </c>
      <c r="D8" s="71">
        <v>-681000</v>
      </c>
      <c r="E8" s="65">
        <f t="shared" ref="E8:E10" si="0">C8+D8</f>
        <v>48744900</v>
      </c>
      <c r="F8" s="62"/>
      <c r="G8" s="62"/>
      <c r="H8" s="62"/>
      <c r="I8" s="62"/>
      <c r="J8" s="62"/>
      <c r="K8" s="62"/>
    </row>
    <row r="9" spans="1:11" ht="100.5" customHeight="1" x14ac:dyDescent="0.25">
      <c r="A9" s="90" t="s">
        <v>357</v>
      </c>
      <c r="B9" s="75" t="s">
        <v>358</v>
      </c>
      <c r="C9" s="71">
        <v>212000</v>
      </c>
      <c r="D9" s="71">
        <v>748000</v>
      </c>
      <c r="E9" s="65">
        <f t="shared" si="0"/>
        <v>960000</v>
      </c>
      <c r="F9" s="62"/>
      <c r="G9" s="62"/>
      <c r="H9" s="62"/>
      <c r="I9" s="62"/>
      <c r="J9" s="62"/>
      <c r="K9" s="62"/>
    </row>
    <row r="10" spans="1:11" ht="175.5" customHeight="1" x14ac:dyDescent="0.25">
      <c r="A10" s="82" t="s">
        <v>359</v>
      </c>
      <c r="B10" s="75" t="s">
        <v>360</v>
      </c>
      <c r="C10" s="71">
        <v>69000</v>
      </c>
      <c r="D10" s="71">
        <v>-67000</v>
      </c>
      <c r="E10" s="65">
        <f t="shared" si="0"/>
        <v>2000</v>
      </c>
      <c r="F10" s="62"/>
      <c r="G10" s="62"/>
      <c r="H10" s="62"/>
      <c r="I10" s="62"/>
      <c r="J10" s="62"/>
      <c r="K10" s="62"/>
    </row>
    <row r="11" spans="1:11" ht="37.5" x14ac:dyDescent="0.25">
      <c r="A11" s="79" t="s">
        <v>361</v>
      </c>
      <c r="B11" s="73" t="s">
        <v>362</v>
      </c>
      <c r="C11" s="74">
        <f>C12+C14+C16</f>
        <v>6385700</v>
      </c>
      <c r="D11" s="74">
        <f>D12+D14+D16</f>
        <v>488940</v>
      </c>
      <c r="E11" s="74">
        <f>E12+E14+E16</f>
        <v>6874640</v>
      </c>
      <c r="F11" s="62"/>
      <c r="G11" s="62"/>
      <c r="H11" s="62"/>
      <c r="I11" s="62"/>
      <c r="J11" s="62"/>
      <c r="K11" s="62"/>
    </row>
    <row r="12" spans="1:11" ht="44.25" customHeight="1" x14ac:dyDescent="0.25">
      <c r="A12" s="79" t="s">
        <v>363</v>
      </c>
      <c r="B12" s="73" t="s">
        <v>364</v>
      </c>
      <c r="C12" s="74">
        <f>C13</f>
        <v>1089000</v>
      </c>
      <c r="D12" s="74">
        <f>D13</f>
        <v>-39400</v>
      </c>
      <c r="E12" s="74">
        <f>E13</f>
        <v>1049600</v>
      </c>
      <c r="F12" s="62"/>
      <c r="G12" s="62"/>
      <c r="H12" s="62"/>
      <c r="I12" s="62"/>
      <c r="J12" s="62"/>
      <c r="K12" s="62"/>
    </row>
    <row r="13" spans="1:11" ht="56.25" x14ac:dyDescent="0.25">
      <c r="A13" s="81" t="s">
        <v>365</v>
      </c>
      <c r="B13" s="76" t="s">
        <v>366</v>
      </c>
      <c r="C13" s="71">
        <v>1089000</v>
      </c>
      <c r="D13" s="71">
        <v>-39400</v>
      </c>
      <c r="E13" s="65">
        <f t="shared" ref="E13" si="1">C13+D13</f>
        <v>1049600</v>
      </c>
      <c r="F13" s="62"/>
      <c r="G13" s="62"/>
      <c r="H13" s="62"/>
      <c r="I13" s="62"/>
      <c r="J13" s="62"/>
      <c r="K13" s="62"/>
    </row>
    <row r="14" spans="1:11" ht="37.5" x14ac:dyDescent="0.25">
      <c r="A14" s="79" t="s">
        <v>367</v>
      </c>
      <c r="B14" s="73" t="s">
        <v>368</v>
      </c>
      <c r="C14" s="74">
        <f>C15</f>
        <v>2999400</v>
      </c>
      <c r="D14" s="74">
        <f>D15</f>
        <v>1623340</v>
      </c>
      <c r="E14" s="74">
        <f>E15</f>
        <v>4622740</v>
      </c>
      <c r="F14" s="62"/>
      <c r="G14" s="62"/>
      <c r="H14" s="62"/>
      <c r="I14" s="62"/>
      <c r="J14" s="62"/>
      <c r="K14" s="62"/>
    </row>
    <row r="15" spans="1:11" ht="33.75" customHeight="1" x14ac:dyDescent="0.25">
      <c r="A15" s="81" t="s">
        <v>369</v>
      </c>
      <c r="B15" s="76" t="s">
        <v>368</v>
      </c>
      <c r="C15" s="71">
        <v>2999400</v>
      </c>
      <c r="D15" s="71">
        <v>1623340</v>
      </c>
      <c r="E15" s="65">
        <f t="shared" ref="E15" si="2">C15+D15</f>
        <v>4622740</v>
      </c>
      <c r="F15" s="62"/>
      <c r="G15" s="62"/>
      <c r="H15" s="62"/>
      <c r="I15" s="62"/>
      <c r="J15" s="62"/>
      <c r="K15" s="62"/>
    </row>
    <row r="16" spans="1:11" ht="75" x14ac:dyDescent="0.25">
      <c r="A16" s="79" t="s">
        <v>370</v>
      </c>
      <c r="B16" s="73" t="s">
        <v>371</v>
      </c>
      <c r="C16" s="74">
        <f>C17</f>
        <v>2297300</v>
      </c>
      <c r="D16" s="74">
        <f>D17</f>
        <v>-1095000</v>
      </c>
      <c r="E16" s="74">
        <f>E17</f>
        <v>1202300</v>
      </c>
      <c r="F16" s="62"/>
      <c r="G16" s="62"/>
      <c r="H16" s="62"/>
      <c r="I16" s="62"/>
      <c r="J16" s="62"/>
      <c r="K16" s="62"/>
    </row>
    <row r="17" spans="1:11" ht="93.75" x14ac:dyDescent="0.25">
      <c r="A17" s="81" t="s">
        <v>372</v>
      </c>
      <c r="B17" s="76" t="s">
        <v>373</v>
      </c>
      <c r="C17" s="71">
        <v>2297300</v>
      </c>
      <c r="D17" s="71">
        <v>-1095000</v>
      </c>
      <c r="E17" s="65">
        <f t="shared" ref="E17" si="3">C17+D17</f>
        <v>1202300</v>
      </c>
      <c r="F17" s="62"/>
      <c r="G17" s="62"/>
      <c r="H17" s="62"/>
      <c r="I17" s="62"/>
      <c r="J17" s="62"/>
      <c r="K17" s="62"/>
    </row>
    <row r="18" spans="1:11" ht="18.75" x14ac:dyDescent="0.25">
      <c r="A18" s="79" t="s">
        <v>374</v>
      </c>
      <c r="B18" s="73" t="s">
        <v>375</v>
      </c>
      <c r="C18" s="74">
        <f t="shared" ref="C18:E19" si="4">C19</f>
        <v>930700</v>
      </c>
      <c r="D18" s="74">
        <f t="shared" si="4"/>
        <v>-122000</v>
      </c>
      <c r="E18" s="74">
        <f t="shared" si="4"/>
        <v>808700</v>
      </c>
      <c r="F18" s="62"/>
      <c r="G18" s="62"/>
      <c r="H18" s="62"/>
      <c r="I18" s="62"/>
      <c r="J18" s="62"/>
      <c r="K18" s="62"/>
    </row>
    <row r="19" spans="1:11" ht="63" customHeight="1" x14ac:dyDescent="0.25">
      <c r="A19" s="91" t="s">
        <v>376</v>
      </c>
      <c r="B19" s="73" t="s">
        <v>377</v>
      </c>
      <c r="C19" s="74">
        <f t="shared" si="4"/>
        <v>930700</v>
      </c>
      <c r="D19" s="74">
        <f t="shared" si="4"/>
        <v>-122000</v>
      </c>
      <c r="E19" s="74">
        <f t="shared" si="4"/>
        <v>808700</v>
      </c>
      <c r="F19" s="62"/>
      <c r="G19" s="62"/>
      <c r="H19" s="62"/>
      <c r="I19" s="62"/>
      <c r="J19" s="62"/>
      <c r="K19" s="62"/>
    </row>
    <row r="20" spans="1:11" ht="102" customHeight="1" x14ac:dyDescent="0.25">
      <c r="A20" s="91" t="s">
        <v>378</v>
      </c>
      <c r="B20" s="76" t="s">
        <v>379</v>
      </c>
      <c r="C20" s="71">
        <v>930700</v>
      </c>
      <c r="D20" s="71">
        <v>-122000</v>
      </c>
      <c r="E20" s="65">
        <f t="shared" ref="E20" si="5">C20+D20</f>
        <v>808700</v>
      </c>
      <c r="F20" s="62"/>
      <c r="G20" s="62"/>
      <c r="H20" s="62"/>
      <c r="I20" s="62"/>
      <c r="J20" s="62"/>
      <c r="K20" s="62"/>
    </row>
    <row r="21" spans="1:11" ht="104.25" customHeight="1" x14ac:dyDescent="0.25">
      <c r="A21" s="79" t="s">
        <v>380</v>
      </c>
      <c r="B21" s="73" t="s">
        <v>381</v>
      </c>
      <c r="C21" s="77">
        <v>4832800</v>
      </c>
      <c r="D21" s="77">
        <f>D22+D25</f>
        <v>-477400</v>
      </c>
      <c r="E21" s="77">
        <v>4355400</v>
      </c>
      <c r="F21" s="62"/>
      <c r="G21" s="62"/>
      <c r="H21" s="62"/>
      <c r="I21" s="62"/>
      <c r="J21" s="62"/>
      <c r="K21" s="62"/>
    </row>
    <row r="22" spans="1:11" ht="183" customHeight="1" x14ac:dyDescent="0.25">
      <c r="A22" s="79" t="s">
        <v>382</v>
      </c>
      <c r="B22" s="78" t="s">
        <v>383</v>
      </c>
      <c r="C22" s="74">
        <f t="shared" ref="C22:E23" si="6">C23</f>
        <v>2572700</v>
      </c>
      <c r="D22" s="74">
        <f t="shared" si="6"/>
        <v>-367400</v>
      </c>
      <c r="E22" s="74">
        <f t="shared" si="6"/>
        <v>2205300</v>
      </c>
      <c r="F22" s="62"/>
      <c r="G22" s="62"/>
      <c r="H22" s="62"/>
      <c r="I22" s="62"/>
      <c r="J22" s="62"/>
      <c r="K22" s="62"/>
    </row>
    <row r="23" spans="1:11" ht="150" x14ac:dyDescent="0.25">
      <c r="A23" s="79" t="s">
        <v>384</v>
      </c>
      <c r="B23" s="78" t="s">
        <v>385</v>
      </c>
      <c r="C23" s="74">
        <f t="shared" si="6"/>
        <v>2572700</v>
      </c>
      <c r="D23" s="74">
        <f t="shared" si="6"/>
        <v>-367400</v>
      </c>
      <c r="E23" s="74">
        <f t="shared" si="6"/>
        <v>2205300</v>
      </c>
      <c r="F23" s="62"/>
      <c r="G23" s="62"/>
      <c r="H23" s="62"/>
      <c r="I23" s="62"/>
      <c r="J23" s="62"/>
      <c r="K23" s="62"/>
    </row>
    <row r="24" spans="1:11" ht="199.5" customHeight="1" x14ac:dyDescent="0.25">
      <c r="A24" s="81" t="s">
        <v>386</v>
      </c>
      <c r="B24" s="75" t="s">
        <v>387</v>
      </c>
      <c r="C24" s="71">
        <v>2572700</v>
      </c>
      <c r="D24" s="71">
        <v>-367400</v>
      </c>
      <c r="E24" s="65">
        <f t="shared" ref="E24" si="7">C24+D24</f>
        <v>2205300</v>
      </c>
      <c r="F24" s="62"/>
      <c r="G24" s="62"/>
      <c r="H24" s="62"/>
      <c r="I24" s="62"/>
      <c r="J24" s="62"/>
      <c r="K24" s="62"/>
    </row>
    <row r="25" spans="1:11" ht="48" customHeight="1" x14ac:dyDescent="0.25">
      <c r="A25" s="92" t="s">
        <v>388</v>
      </c>
      <c r="B25" s="73" t="s">
        <v>389</v>
      </c>
      <c r="C25" s="74">
        <f>C26</f>
        <v>110000</v>
      </c>
      <c r="D25" s="74">
        <f>D26</f>
        <v>-110000</v>
      </c>
      <c r="E25" s="74">
        <f>E26</f>
        <v>0</v>
      </c>
      <c r="F25" s="62"/>
      <c r="G25" s="62"/>
      <c r="H25" s="62"/>
      <c r="I25" s="62"/>
      <c r="J25" s="62"/>
      <c r="K25" s="62"/>
    </row>
    <row r="26" spans="1:11" ht="99.75" customHeight="1" x14ac:dyDescent="0.25">
      <c r="A26" s="91" t="s">
        <v>390</v>
      </c>
      <c r="B26" s="76" t="s">
        <v>391</v>
      </c>
      <c r="C26" s="71">
        <v>110000</v>
      </c>
      <c r="D26" s="71">
        <v>-110000</v>
      </c>
      <c r="E26" s="65">
        <f t="shared" ref="E26" si="8">C26+D26</f>
        <v>0</v>
      </c>
      <c r="F26" s="62"/>
      <c r="G26" s="62"/>
      <c r="H26" s="62"/>
      <c r="I26" s="62"/>
      <c r="J26" s="62"/>
      <c r="K26" s="62"/>
    </row>
    <row r="27" spans="1:11" ht="56.25" x14ac:dyDescent="0.25">
      <c r="A27" s="79" t="s">
        <v>392</v>
      </c>
      <c r="B27" s="73" t="s">
        <v>393</v>
      </c>
      <c r="C27" s="74">
        <v>646300</v>
      </c>
      <c r="D27" s="74">
        <f t="shared" ref="C27:E29" si="9">D28</f>
        <v>11600</v>
      </c>
      <c r="E27" s="74">
        <v>657900</v>
      </c>
      <c r="F27" s="62"/>
      <c r="G27" s="62"/>
      <c r="H27" s="62"/>
      <c r="I27" s="62"/>
      <c r="J27" s="62"/>
      <c r="K27" s="62"/>
    </row>
    <row r="28" spans="1:11" ht="37.5" x14ac:dyDescent="0.25">
      <c r="A28" s="81" t="s">
        <v>394</v>
      </c>
      <c r="B28" s="76" t="s">
        <v>395</v>
      </c>
      <c r="C28" s="71">
        <f t="shared" si="9"/>
        <v>594600</v>
      </c>
      <c r="D28" s="71">
        <f t="shared" si="9"/>
        <v>11600</v>
      </c>
      <c r="E28" s="71">
        <f t="shared" si="9"/>
        <v>606200</v>
      </c>
      <c r="F28" s="62"/>
      <c r="G28" s="62"/>
      <c r="H28" s="62"/>
      <c r="I28" s="62"/>
      <c r="J28" s="62"/>
      <c r="K28" s="62"/>
    </row>
    <row r="29" spans="1:11" ht="37.5" x14ac:dyDescent="0.25">
      <c r="A29" s="91" t="s">
        <v>396</v>
      </c>
      <c r="B29" s="76" t="s">
        <v>397</v>
      </c>
      <c r="C29" s="71">
        <f t="shared" si="9"/>
        <v>594600</v>
      </c>
      <c r="D29" s="71">
        <f t="shared" si="9"/>
        <v>11600</v>
      </c>
      <c r="E29" s="71">
        <f t="shared" si="9"/>
        <v>606200</v>
      </c>
      <c r="F29" s="62"/>
      <c r="G29" s="62"/>
      <c r="H29" s="62"/>
      <c r="I29" s="62"/>
      <c r="J29" s="62"/>
      <c r="K29" s="62"/>
    </row>
    <row r="30" spans="1:11" ht="37.5" x14ac:dyDescent="0.25">
      <c r="A30" s="91" t="s">
        <v>398</v>
      </c>
      <c r="B30" s="76" t="s">
        <v>399</v>
      </c>
      <c r="C30" s="71">
        <v>594600</v>
      </c>
      <c r="D30" s="71">
        <v>11600</v>
      </c>
      <c r="E30" s="65">
        <f t="shared" ref="E30" si="10">C30+D30</f>
        <v>606200</v>
      </c>
      <c r="F30" s="62"/>
      <c r="G30" s="62"/>
      <c r="H30" s="62"/>
      <c r="I30" s="62"/>
      <c r="J30" s="62"/>
      <c r="K30" s="62"/>
    </row>
    <row r="31" spans="1:11" ht="75" x14ac:dyDescent="0.25">
      <c r="A31" s="92" t="s">
        <v>400</v>
      </c>
      <c r="B31" s="73" t="s">
        <v>401</v>
      </c>
      <c r="C31" s="74">
        <f t="shared" ref="C31:E32" si="11">C32</f>
        <v>103000</v>
      </c>
      <c r="D31" s="74">
        <f t="shared" si="11"/>
        <v>39900</v>
      </c>
      <c r="E31" s="74">
        <f t="shared" si="11"/>
        <v>142900</v>
      </c>
      <c r="F31" s="62"/>
      <c r="G31" s="62"/>
      <c r="H31" s="62"/>
      <c r="I31" s="62"/>
      <c r="J31" s="62"/>
      <c r="K31" s="62"/>
    </row>
    <row r="32" spans="1:11" ht="37.5" x14ac:dyDescent="0.25">
      <c r="A32" s="91" t="s">
        <v>402</v>
      </c>
      <c r="B32" s="76" t="s">
        <v>403</v>
      </c>
      <c r="C32" s="71">
        <f t="shared" si="11"/>
        <v>103000</v>
      </c>
      <c r="D32" s="71">
        <f t="shared" si="11"/>
        <v>39900</v>
      </c>
      <c r="E32" s="71">
        <f t="shared" si="11"/>
        <v>142900</v>
      </c>
      <c r="F32" s="62"/>
      <c r="G32" s="62"/>
      <c r="H32" s="62"/>
      <c r="I32" s="62"/>
      <c r="J32" s="62"/>
      <c r="K32" s="62"/>
    </row>
    <row r="33" spans="1:11" ht="37.5" x14ac:dyDescent="0.25">
      <c r="A33" s="91" t="s">
        <v>404</v>
      </c>
      <c r="B33" s="76" t="s">
        <v>405</v>
      </c>
      <c r="C33" s="71">
        <v>103000</v>
      </c>
      <c r="D33" s="71">
        <v>39900</v>
      </c>
      <c r="E33" s="65">
        <f t="shared" ref="E33" si="12">C33+D33</f>
        <v>142900</v>
      </c>
      <c r="F33" s="62"/>
      <c r="G33" s="62"/>
      <c r="H33" s="62"/>
      <c r="I33" s="62"/>
      <c r="J33" s="62"/>
      <c r="K33" s="62"/>
    </row>
    <row r="34" spans="1:11" ht="75" x14ac:dyDescent="0.25">
      <c r="A34" s="92" t="s">
        <v>406</v>
      </c>
      <c r="B34" s="73" t="s">
        <v>407</v>
      </c>
      <c r="C34" s="74">
        <v>12290000</v>
      </c>
      <c r="D34" s="74">
        <f>D37+D35</f>
        <v>215260</v>
      </c>
      <c r="E34" s="74">
        <v>12505260</v>
      </c>
      <c r="F34" s="62"/>
      <c r="G34" s="62"/>
      <c r="H34" s="62"/>
      <c r="I34" s="62"/>
      <c r="J34" s="62"/>
      <c r="K34" s="62"/>
    </row>
    <row r="35" spans="1:11" ht="162" customHeight="1" x14ac:dyDescent="0.25">
      <c r="A35" s="88" t="s">
        <v>408</v>
      </c>
      <c r="B35" s="73" t="s">
        <v>409</v>
      </c>
      <c r="C35" s="74">
        <f>C36</f>
        <v>85040</v>
      </c>
      <c r="D35" s="74">
        <f>D36</f>
        <v>-85040</v>
      </c>
      <c r="E35" s="74">
        <f>E36</f>
        <v>0</v>
      </c>
      <c r="F35" s="62"/>
      <c r="G35" s="62"/>
      <c r="H35" s="62"/>
      <c r="I35" s="62"/>
      <c r="J35" s="62"/>
      <c r="K35" s="62"/>
    </row>
    <row r="36" spans="1:11" ht="200.25" customHeight="1" x14ac:dyDescent="0.25">
      <c r="A36" s="87" t="s">
        <v>410</v>
      </c>
      <c r="B36" s="76" t="s">
        <v>411</v>
      </c>
      <c r="C36" s="71">
        <v>85040</v>
      </c>
      <c r="D36" s="71">
        <v>-85040</v>
      </c>
      <c r="E36" s="65">
        <f t="shared" ref="E36" si="13">C36+D36</f>
        <v>0</v>
      </c>
      <c r="F36" s="62"/>
      <c r="G36" s="62"/>
      <c r="H36" s="62"/>
      <c r="I36" s="62"/>
      <c r="J36" s="62"/>
      <c r="K36" s="62"/>
    </row>
    <row r="37" spans="1:11" ht="63" customHeight="1" x14ac:dyDescent="0.25">
      <c r="A37" s="88" t="s">
        <v>412</v>
      </c>
      <c r="B37" s="78" t="s">
        <v>413</v>
      </c>
      <c r="C37" s="74">
        <f t="shared" ref="C37:E38" si="14">C38</f>
        <v>12040000</v>
      </c>
      <c r="D37" s="74">
        <f t="shared" si="14"/>
        <v>300300</v>
      </c>
      <c r="E37" s="74">
        <f t="shared" si="14"/>
        <v>12340300</v>
      </c>
      <c r="F37" s="62"/>
      <c r="G37" s="62"/>
      <c r="H37" s="62"/>
      <c r="I37" s="62"/>
      <c r="J37" s="62"/>
      <c r="K37" s="62"/>
    </row>
    <row r="38" spans="1:11" ht="75" x14ac:dyDescent="0.25">
      <c r="A38" s="88" t="s">
        <v>414</v>
      </c>
      <c r="B38" s="78" t="s">
        <v>415</v>
      </c>
      <c r="C38" s="74">
        <f t="shared" si="14"/>
        <v>12040000</v>
      </c>
      <c r="D38" s="74">
        <f t="shared" si="14"/>
        <v>300300</v>
      </c>
      <c r="E38" s="74">
        <f t="shared" si="14"/>
        <v>12340300</v>
      </c>
      <c r="F38" s="62"/>
      <c r="G38" s="62"/>
      <c r="H38" s="62"/>
      <c r="I38" s="62"/>
      <c r="J38" s="62"/>
      <c r="K38" s="62"/>
    </row>
    <row r="39" spans="1:11" ht="131.25" x14ac:dyDescent="0.25">
      <c r="A39" s="87" t="s">
        <v>416</v>
      </c>
      <c r="B39" s="75" t="s">
        <v>417</v>
      </c>
      <c r="C39" s="71">
        <v>12040000</v>
      </c>
      <c r="D39" s="71">
        <v>300300</v>
      </c>
      <c r="E39" s="65">
        <f t="shared" ref="E39" si="15">C39+D39</f>
        <v>12340300</v>
      </c>
      <c r="F39" s="62"/>
      <c r="G39" s="62"/>
      <c r="H39" s="62"/>
      <c r="I39" s="62"/>
      <c r="J39" s="62"/>
      <c r="K39" s="62"/>
    </row>
    <row r="40" spans="1:11" ht="37.5" x14ac:dyDescent="0.25">
      <c r="A40" s="79" t="s">
        <v>418</v>
      </c>
      <c r="B40" s="73" t="s">
        <v>419</v>
      </c>
      <c r="C40" s="80">
        <f>C62+C42+C44+C46+C48+C50+C52+C54+C56+C58+C60+C65</f>
        <v>472000</v>
      </c>
      <c r="D40" s="80">
        <f>D62+D42+D44+D46+D48+D50+D52+D54+D56+D58+D60+D65</f>
        <v>-156300</v>
      </c>
      <c r="E40" s="80">
        <f>E62+E42+E44+E46+E48+E50+E52+E54+E56+E58+E60+E65</f>
        <v>315700</v>
      </c>
      <c r="F40" s="62"/>
      <c r="G40" s="62"/>
      <c r="H40" s="62"/>
      <c r="I40" s="62"/>
      <c r="J40" s="62"/>
      <c r="K40" s="62"/>
    </row>
    <row r="41" spans="1:11" ht="112.5" x14ac:dyDescent="0.25">
      <c r="A41" s="79" t="s">
        <v>420</v>
      </c>
      <c r="B41" s="73" t="s">
        <v>421</v>
      </c>
      <c r="C41" s="80">
        <f>C42+C44+C46+C48+C50+C52+C54+C56+C58</f>
        <v>406850</v>
      </c>
      <c r="D41" s="80">
        <f>D42+D44+D46+D48+D50+D52+D54+D56+D58</f>
        <v>-166800</v>
      </c>
      <c r="E41" s="80">
        <f>E42+E44+E46+E48+E50+E52+E54+E56+E58</f>
        <v>240050</v>
      </c>
      <c r="F41" s="62"/>
      <c r="G41" s="62"/>
      <c r="H41" s="62"/>
      <c r="I41" s="62"/>
      <c r="J41" s="62"/>
      <c r="K41" s="62"/>
    </row>
    <row r="42" spans="1:11" ht="186" customHeight="1" x14ac:dyDescent="0.25">
      <c r="A42" s="79" t="s">
        <v>422</v>
      </c>
      <c r="B42" s="73" t="s">
        <v>423</v>
      </c>
      <c r="C42" s="80">
        <f>C43</f>
        <v>32000</v>
      </c>
      <c r="D42" s="80">
        <f>D43</f>
        <v>9700</v>
      </c>
      <c r="E42" s="80">
        <f>E43</f>
        <v>41700</v>
      </c>
      <c r="F42" s="62"/>
      <c r="G42" s="62"/>
      <c r="H42" s="62"/>
      <c r="I42" s="62"/>
      <c r="J42" s="62"/>
      <c r="K42" s="62"/>
    </row>
    <row r="43" spans="1:11" ht="219.75" customHeight="1" x14ac:dyDescent="0.25">
      <c r="A43" s="81" t="s">
        <v>424</v>
      </c>
      <c r="B43" s="76" t="s">
        <v>425</v>
      </c>
      <c r="C43" s="72">
        <v>32000</v>
      </c>
      <c r="D43" s="72">
        <v>9700</v>
      </c>
      <c r="E43" s="65">
        <f t="shared" ref="E43" si="16">C43+D43</f>
        <v>41700</v>
      </c>
      <c r="F43" s="62"/>
      <c r="G43" s="62"/>
      <c r="H43" s="62"/>
      <c r="I43" s="62"/>
      <c r="J43" s="62"/>
      <c r="K43" s="62"/>
    </row>
    <row r="44" spans="1:11" ht="150" x14ac:dyDescent="0.25">
      <c r="A44" s="79" t="s">
        <v>426</v>
      </c>
      <c r="B44" s="73" t="s">
        <v>427</v>
      </c>
      <c r="C44" s="80">
        <f>C45</f>
        <v>220000</v>
      </c>
      <c r="D44" s="80">
        <f>D45</f>
        <v>-142500</v>
      </c>
      <c r="E44" s="80">
        <f>E45</f>
        <v>77500</v>
      </c>
      <c r="F44" s="62"/>
      <c r="G44" s="62"/>
      <c r="H44" s="62"/>
      <c r="I44" s="62"/>
      <c r="J44" s="62"/>
      <c r="K44" s="62"/>
    </row>
    <row r="45" spans="1:11" ht="168.75" x14ac:dyDescent="0.25">
      <c r="A45" s="81" t="s">
        <v>428</v>
      </c>
      <c r="B45" s="76" t="s">
        <v>429</v>
      </c>
      <c r="C45" s="72">
        <v>220000</v>
      </c>
      <c r="D45" s="72">
        <v>-142500</v>
      </c>
      <c r="E45" s="65">
        <f t="shared" ref="E45" si="17">C45+D45</f>
        <v>77500</v>
      </c>
      <c r="F45" s="62"/>
      <c r="G45" s="62"/>
      <c r="H45" s="62"/>
      <c r="I45" s="62"/>
      <c r="J45" s="62"/>
      <c r="K45" s="62"/>
    </row>
    <row r="46" spans="1:11" ht="138" customHeight="1" x14ac:dyDescent="0.25">
      <c r="A46" s="79" t="s">
        <v>430</v>
      </c>
      <c r="B46" s="73" t="s">
        <v>431</v>
      </c>
      <c r="C46" s="80">
        <f>C47</f>
        <v>25000</v>
      </c>
      <c r="D46" s="80">
        <f>D47</f>
        <v>-16500</v>
      </c>
      <c r="E46" s="80">
        <f>E47</f>
        <v>8500</v>
      </c>
      <c r="F46" s="62"/>
      <c r="G46" s="62"/>
      <c r="H46" s="62"/>
      <c r="I46" s="62"/>
      <c r="J46" s="62"/>
      <c r="K46" s="62"/>
    </row>
    <row r="47" spans="1:11" ht="195" customHeight="1" x14ac:dyDescent="0.25">
      <c r="A47" s="81" t="s">
        <v>432</v>
      </c>
      <c r="B47" s="76" t="s">
        <v>433</v>
      </c>
      <c r="C47" s="72">
        <v>25000</v>
      </c>
      <c r="D47" s="72">
        <v>-16500</v>
      </c>
      <c r="E47" s="65">
        <f t="shared" ref="E47:E49" si="18">C47+D47</f>
        <v>8500</v>
      </c>
      <c r="F47" s="62"/>
      <c r="G47" s="62"/>
      <c r="H47" s="62"/>
      <c r="I47" s="62"/>
      <c r="J47" s="62"/>
      <c r="K47" s="62"/>
    </row>
    <row r="48" spans="1:11" ht="122.25" customHeight="1" x14ac:dyDescent="0.25">
      <c r="A48" s="81" t="s">
        <v>434</v>
      </c>
      <c r="B48" s="73" t="s">
        <v>435</v>
      </c>
      <c r="C48" s="80">
        <f>C49</f>
        <v>0</v>
      </c>
      <c r="D48" s="80">
        <f>D49</f>
        <v>6000</v>
      </c>
      <c r="E48" s="80">
        <f>E49</f>
        <v>6000</v>
      </c>
      <c r="F48" s="62"/>
      <c r="G48" s="62"/>
      <c r="H48" s="62"/>
      <c r="I48" s="62"/>
      <c r="J48" s="62"/>
      <c r="K48" s="62"/>
    </row>
    <row r="49" spans="1:11" ht="183.75" customHeight="1" x14ac:dyDescent="0.25">
      <c r="A49" s="81" t="s">
        <v>436</v>
      </c>
      <c r="B49" s="76" t="s">
        <v>437</v>
      </c>
      <c r="C49" s="72">
        <v>0</v>
      </c>
      <c r="D49" s="72">
        <v>6000</v>
      </c>
      <c r="E49" s="65">
        <f t="shared" si="18"/>
        <v>6000</v>
      </c>
      <c r="F49" s="62"/>
      <c r="G49" s="62"/>
      <c r="H49" s="62"/>
      <c r="I49" s="62"/>
      <c r="J49" s="62"/>
      <c r="K49" s="62"/>
    </row>
    <row r="50" spans="1:11" ht="187.5" x14ac:dyDescent="0.25">
      <c r="A50" s="79" t="s">
        <v>438</v>
      </c>
      <c r="B50" s="73" t="s">
        <v>439</v>
      </c>
      <c r="C50" s="80">
        <f>C51</f>
        <v>16500</v>
      </c>
      <c r="D50" s="80">
        <f>D51</f>
        <v>-13500</v>
      </c>
      <c r="E50" s="80">
        <f>E51</f>
        <v>3000</v>
      </c>
      <c r="F50" s="62"/>
      <c r="G50" s="62"/>
      <c r="H50" s="62"/>
      <c r="I50" s="62"/>
      <c r="J50" s="62"/>
      <c r="K50" s="62"/>
    </row>
    <row r="51" spans="1:11" ht="216" customHeight="1" x14ac:dyDescent="0.25">
      <c r="A51" s="81" t="s">
        <v>440</v>
      </c>
      <c r="B51" s="76" t="s">
        <v>441</v>
      </c>
      <c r="C51" s="72">
        <v>16500</v>
      </c>
      <c r="D51" s="72">
        <v>-13500</v>
      </c>
      <c r="E51" s="65">
        <f t="shared" ref="E51" si="19">C51+D51</f>
        <v>3000</v>
      </c>
      <c r="F51" s="62"/>
      <c r="G51" s="62"/>
      <c r="H51" s="62"/>
      <c r="I51" s="62"/>
      <c r="J51" s="62"/>
      <c r="K51" s="62"/>
    </row>
    <row r="52" spans="1:11" ht="139.5" customHeight="1" x14ac:dyDescent="0.25">
      <c r="A52" s="79" t="s">
        <v>442</v>
      </c>
      <c r="B52" s="73" t="s">
        <v>443</v>
      </c>
      <c r="C52" s="80">
        <f>C53</f>
        <v>3850</v>
      </c>
      <c r="D52" s="80">
        <f>D53</f>
        <v>1900</v>
      </c>
      <c r="E52" s="80">
        <f>E53</f>
        <v>5750</v>
      </c>
      <c r="F52" s="62"/>
      <c r="G52" s="62"/>
      <c r="H52" s="62"/>
      <c r="I52" s="62"/>
      <c r="J52" s="62"/>
      <c r="K52" s="62"/>
    </row>
    <row r="53" spans="1:11" ht="243.75" x14ac:dyDescent="0.25">
      <c r="A53" s="81" t="s">
        <v>444</v>
      </c>
      <c r="B53" s="76" t="s">
        <v>445</v>
      </c>
      <c r="C53" s="72">
        <v>3850</v>
      </c>
      <c r="D53" s="72">
        <v>1900</v>
      </c>
      <c r="E53" s="65">
        <f t="shared" ref="E53" si="20">C53+D53</f>
        <v>5750</v>
      </c>
      <c r="F53" s="62"/>
      <c r="G53" s="62"/>
      <c r="H53" s="62"/>
      <c r="I53" s="62"/>
      <c r="J53" s="62"/>
      <c r="K53" s="62"/>
    </row>
    <row r="54" spans="1:11" ht="150" x14ac:dyDescent="0.25">
      <c r="A54" s="79" t="s">
        <v>446</v>
      </c>
      <c r="B54" s="73" t="s">
        <v>447</v>
      </c>
      <c r="C54" s="80">
        <f>C55</f>
        <v>4500</v>
      </c>
      <c r="D54" s="80">
        <f>D55</f>
        <v>4900</v>
      </c>
      <c r="E54" s="80">
        <f>E55</f>
        <v>9400</v>
      </c>
      <c r="F54" s="62"/>
      <c r="G54" s="62"/>
      <c r="H54" s="62"/>
      <c r="I54" s="62"/>
      <c r="J54" s="62"/>
      <c r="K54" s="62"/>
    </row>
    <row r="55" spans="1:11" ht="189.75" customHeight="1" x14ac:dyDescent="0.25">
      <c r="A55" s="81" t="s">
        <v>448</v>
      </c>
      <c r="B55" s="76" t="s">
        <v>449</v>
      </c>
      <c r="C55" s="72">
        <v>4500</v>
      </c>
      <c r="D55" s="72">
        <v>4900</v>
      </c>
      <c r="E55" s="65">
        <f t="shared" ref="E55" si="21">C55+D55</f>
        <v>9400</v>
      </c>
      <c r="F55" s="62"/>
      <c r="G55" s="62"/>
      <c r="H55" s="62"/>
      <c r="I55" s="62"/>
      <c r="J55" s="62"/>
      <c r="K55" s="62"/>
    </row>
    <row r="56" spans="1:11" ht="150" x14ac:dyDescent="0.25">
      <c r="A56" s="79" t="s">
        <v>450</v>
      </c>
      <c r="B56" s="73" t="s">
        <v>451</v>
      </c>
      <c r="C56" s="80">
        <f>C57</f>
        <v>25000</v>
      </c>
      <c r="D56" s="80">
        <f>D57</f>
        <v>-22900</v>
      </c>
      <c r="E56" s="80">
        <f>E57</f>
        <v>2100</v>
      </c>
      <c r="F56" s="62"/>
      <c r="G56" s="62"/>
      <c r="H56" s="62"/>
      <c r="I56" s="62"/>
      <c r="J56" s="62"/>
      <c r="K56" s="62"/>
    </row>
    <row r="57" spans="1:11" ht="176.25" customHeight="1" x14ac:dyDescent="0.25">
      <c r="A57" s="81" t="s">
        <v>452</v>
      </c>
      <c r="B57" s="76" t="s">
        <v>453</v>
      </c>
      <c r="C57" s="72">
        <v>25000</v>
      </c>
      <c r="D57" s="72">
        <v>-22900</v>
      </c>
      <c r="E57" s="65">
        <f t="shared" ref="E57" si="22">C57+D57</f>
        <v>2100</v>
      </c>
      <c r="F57" s="62"/>
      <c r="G57" s="62"/>
      <c r="H57" s="62"/>
      <c r="I57" s="62"/>
      <c r="J57" s="62"/>
      <c r="K57" s="62"/>
    </row>
    <row r="58" spans="1:11" ht="147" customHeight="1" x14ac:dyDescent="0.25">
      <c r="A58" s="79" t="s">
        <v>454</v>
      </c>
      <c r="B58" s="73" t="s">
        <v>455</v>
      </c>
      <c r="C58" s="80">
        <f>C59</f>
        <v>80000</v>
      </c>
      <c r="D58" s="80">
        <f>D59</f>
        <v>6100</v>
      </c>
      <c r="E58" s="80">
        <f>E59</f>
        <v>86100</v>
      </c>
      <c r="F58" s="62"/>
      <c r="G58" s="62"/>
      <c r="H58" s="62"/>
      <c r="I58" s="62"/>
      <c r="J58" s="62"/>
      <c r="K58" s="62"/>
    </row>
    <row r="59" spans="1:11" ht="187.5" x14ac:dyDescent="0.25">
      <c r="A59" s="81" t="s">
        <v>456</v>
      </c>
      <c r="B59" s="76" t="s">
        <v>457</v>
      </c>
      <c r="C59" s="72">
        <v>80000</v>
      </c>
      <c r="D59" s="72">
        <v>6100</v>
      </c>
      <c r="E59" s="65">
        <f t="shared" ref="E59" si="23">C59+D59</f>
        <v>86100</v>
      </c>
      <c r="F59" s="62"/>
      <c r="G59" s="62"/>
      <c r="H59" s="62"/>
      <c r="I59" s="62"/>
      <c r="J59" s="62"/>
      <c r="K59" s="62"/>
    </row>
    <row r="60" spans="1:11" ht="245.25" customHeight="1" x14ac:dyDescent="0.25">
      <c r="A60" s="79" t="s">
        <v>458</v>
      </c>
      <c r="B60" s="73" t="s">
        <v>459</v>
      </c>
      <c r="C60" s="80">
        <f>C61</f>
        <v>45550</v>
      </c>
      <c r="D60" s="80">
        <f>D61</f>
        <v>29400</v>
      </c>
      <c r="E60" s="80">
        <f>E61</f>
        <v>74950</v>
      </c>
      <c r="F60" s="62"/>
      <c r="G60" s="62"/>
      <c r="H60" s="62"/>
      <c r="I60" s="62"/>
      <c r="J60" s="62"/>
      <c r="K60" s="62"/>
    </row>
    <row r="61" spans="1:11" ht="281.25" x14ac:dyDescent="0.25">
      <c r="A61" s="81" t="s">
        <v>460</v>
      </c>
      <c r="B61" s="76" t="s">
        <v>461</v>
      </c>
      <c r="C61" s="72">
        <v>45550</v>
      </c>
      <c r="D61" s="72">
        <v>29400</v>
      </c>
      <c r="E61" s="65">
        <f t="shared" ref="E61" si="24">C61+D61</f>
        <v>74950</v>
      </c>
      <c r="F61" s="62"/>
      <c r="G61" s="62"/>
      <c r="H61" s="62"/>
      <c r="I61" s="62"/>
      <c r="J61" s="62"/>
      <c r="K61" s="62"/>
    </row>
    <row r="62" spans="1:11" ht="168.75" x14ac:dyDescent="0.25">
      <c r="A62" s="79" t="s">
        <v>462</v>
      </c>
      <c r="B62" s="73" t="s">
        <v>463</v>
      </c>
      <c r="C62" s="80">
        <f>C63+C64</f>
        <v>19300</v>
      </c>
      <c r="D62" s="80">
        <f>D63+D64</f>
        <v>-18600</v>
      </c>
      <c r="E62" s="80">
        <f>E63+E64</f>
        <v>700</v>
      </c>
      <c r="F62" s="62"/>
      <c r="G62" s="62"/>
      <c r="H62" s="62"/>
      <c r="I62" s="62"/>
      <c r="J62" s="62"/>
      <c r="K62" s="62"/>
    </row>
    <row r="63" spans="1:11" ht="150" x14ac:dyDescent="0.25">
      <c r="A63" s="81" t="s">
        <v>464</v>
      </c>
      <c r="B63" s="76" t="s">
        <v>465</v>
      </c>
      <c r="C63" s="72">
        <v>15300</v>
      </c>
      <c r="D63" s="72">
        <v>-15300</v>
      </c>
      <c r="E63" s="65">
        <f t="shared" ref="E63:E64" si="25">C63+D63</f>
        <v>0</v>
      </c>
      <c r="F63" s="62"/>
      <c r="G63" s="62"/>
      <c r="H63" s="62"/>
      <c r="I63" s="62"/>
      <c r="J63" s="62"/>
      <c r="K63" s="62"/>
    </row>
    <row r="64" spans="1:11" ht="168.75" x14ac:dyDescent="0.25">
      <c r="A64" s="81" t="s">
        <v>466</v>
      </c>
      <c r="B64" s="76" t="s">
        <v>467</v>
      </c>
      <c r="C64" s="72">
        <v>4000</v>
      </c>
      <c r="D64" s="72">
        <v>-3300</v>
      </c>
      <c r="E64" s="65">
        <f t="shared" si="25"/>
        <v>700</v>
      </c>
      <c r="F64" s="62"/>
      <c r="G64" s="62"/>
      <c r="H64" s="62"/>
      <c r="I64" s="62"/>
      <c r="J64" s="62"/>
      <c r="K64" s="62"/>
    </row>
    <row r="65" spans="1:11" ht="42.75" customHeight="1" x14ac:dyDescent="0.25">
      <c r="A65" s="79" t="s">
        <v>468</v>
      </c>
      <c r="B65" s="73" t="s">
        <v>469</v>
      </c>
      <c r="C65" s="80">
        <f>C66</f>
        <v>300</v>
      </c>
      <c r="D65" s="80">
        <f>D66</f>
        <v>-300</v>
      </c>
      <c r="E65" s="80">
        <f>E66</f>
        <v>0</v>
      </c>
      <c r="F65" s="62"/>
      <c r="G65" s="62"/>
      <c r="H65" s="62"/>
      <c r="I65" s="62"/>
      <c r="J65" s="62"/>
      <c r="K65" s="62"/>
    </row>
    <row r="66" spans="1:11" ht="199.5" customHeight="1" x14ac:dyDescent="0.25">
      <c r="A66" s="81" t="s">
        <v>470</v>
      </c>
      <c r="B66" s="76" t="s">
        <v>471</v>
      </c>
      <c r="C66" s="72">
        <v>300</v>
      </c>
      <c r="D66" s="72">
        <v>-300</v>
      </c>
      <c r="E66" s="65">
        <f t="shared" ref="E66" si="26">C66+D66</f>
        <v>0</v>
      </c>
      <c r="F66" s="62"/>
      <c r="G66" s="62"/>
      <c r="H66" s="62"/>
      <c r="I66" s="62"/>
      <c r="J66" s="62"/>
      <c r="K66" s="62"/>
    </row>
    <row r="67" spans="1:11" ht="45" customHeight="1" x14ac:dyDescent="0.25">
      <c r="A67" s="94" t="s">
        <v>318</v>
      </c>
      <c r="B67" s="94" t="s">
        <v>319</v>
      </c>
      <c r="C67" s="68">
        <v>287095157.06999999</v>
      </c>
      <c r="D67" s="68">
        <f>D68</f>
        <v>761806.77</v>
      </c>
      <c r="E67" s="68">
        <f>C67+D67</f>
        <v>287856963.83999997</v>
      </c>
      <c r="F67" s="68">
        <v>215131698.96000001</v>
      </c>
      <c r="G67" s="68">
        <f>G86</f>
        <v>0</v>
      </c>
      <c r="H67" s="68">
        <f>F67+G67</f>
        <v>215131698.96000001</v>
      </c>
      <c r="I67" s="68">
        <v>179071828.96000001</v>
      </c>
      <c r="J67" s="68">
        <f>J86</f>
        <v>0</v>
      </c>
      <c r="K67" s="68">
        <f>I67+J67</f>
        <v>179071828.96000001</v>
      </c>
    </row>
    <row r="68" spans="1:11" ht="87" customHeight="1" x14ac:dyDescent="0.25">
      <c r="A68" s="95" t="s">
        <v>329</v>
      </c>
      <c r="B68" s="73" t="s">
        <v>330</v>
      </c>
      <c r="C68" s="64">
        <v>287095196.06999999</v>
      </c>
      <c r="D68" s="64">
        <f>D69+D77+D82</f>
        <v>761806.77</v>
      </c>
      <c r="E68" s="64">
        <f t="shared" ref="E68:E76" si="27">C68+D68</f>
        <v>287857002.83999997</v>
      </c>
      <c r="F68" s="64"/>
      <c r="G68" s="64"/>
      <c r="H68" s="64"/>
      <c r="I68" s="64"/>
      <c r="J68" s="64"/>
      <c r="K68" s="64"/>
    </row>
    <row r="69" spans="1:11" ht="67.5" customHeight="1" x14ac:dyDescent="0.25">
      <c r="A69" s="96" t="s">
        <v>327</v>
      </c>
      <c r="B69" s="93" t="s">
        <v>328</v>
      </c>
      <c r="C69" s="69">
        <v>51955376.82</v>
      </c>
      <c r="D69" s="69">
        <f>D74+D72+D70</f>
        <v>-1150504.95</v>
      </c>
      <c r="E69" s="64">
        <f t="shared" si="27"/>
        <v>50804871.869999997</v>
      </c>
      <c r="F69" s="64"/>
      <c r="G69" s="69"/>
      <c r="H69" s="64"/>
      <c r="I69" s="64"/>
      <c r="J69" s="64"/>
      <c r="K69" s="64"/>
    </row>
    <row r="70" spans="1:11" ht="83.25" customHeight="1" x14ac:dyDescent="0.25">
      <c r="A70" s="95" t="s">
        <v>472</v>
      </c>
      <c r="B70" s="73" t="s">
        <v>473</v>
      </c>
      <c r="C70" s="77">
        <f>C71</f>
        <v>4714816.59</v>
      </c>
      <c r="D70" s="77">
        <f>D71</f>
        <v>-99077.22</v>
      </c>
      <c r="E70" s="77">
        <f>E71</f>
        <v>4615739.37</v>
      </c>
      <c r="F70" s="64"/>
      <c r="G70" s="64"/>
      <c r="H70" s="64"/>
      <c r="I70" s="64"/>
      <c r="J70" s="64"/>
      <c r="K70" s="64"/>
    </row>
    <row r="71" spans="1:11" ht="95.25" customHeight="1" x14ac:dyDescent="0.25">
      <c r="A71" s="97" t="s">
        <v>474</v>
      </c>
      <c r="B71" s="76" t="s">
        <v>475</v>
      </c>
      <c r="C71" s="109">
        <v>4714816.59</v>
      </c>
      <c r="D71" s="109">
        <v>-99077.22</v>
      </c>
      <c r="E71" s="109">
        <f t="shared" si="27"/>
        <v>4615739.37</v>
      </c>
      <c r="F71" s="64"/>
      <c r="G71" s="64"/>
      <c r="H71" s="64"/>
      <c r="I71" s="64"/>
      <c r="J71" s="64"/>
      <c r="K71" s="64"/>
    </row>
    <row r="72" spans="1:11" ht="128.25" customHeight="1" x14ac:dyDescent="0.25">
      <c r="A72" s="95" t="s">
        <v>476</v>
      </c>
      <c r="B72" s="73" t="s">
        <v>477</v>
      </c>
      <c r="C72" s="77">
        <f>C73</f>
        <v>3704677</v>
      </c>
      <c r="D72" s="77">
        <f>D73</f>
        <v>-993397.73</v>
      </c>
      <c r="E72" s="77">
        <f>E73</f>
        <v>2711279.27</v>
      </c>
      <c r="F72" s="64"/>
      <c r="G72" s="64"/>
      <c r="H72" s="64"/>
      <c r="I72" s="64"/>
      <c r="J72" s="64"/>
      <c r="K72" s="64"/>
    </row>
    <row r="73" spans="1:11" ht="146.25" customHeight="1" x14ac:dyDescent="0.25">
      <c r="A73" s="97" t="s">
        <v>478</v>
      </c>
      <c r="B73" s="76" t="s">
        <v>479</v>
      </c>
      <c r="C73" s="109">
        <v>3704677</v>
      </c>
      <c r="D73" s="109">
        <v>-993397.73</v>
      </c>
      <c r="E73" s="109">
        <f t="shared" si="27"/>
        <v>2711279.27</v>
      </c>
      <c r="F73" s="64"/>
      <c r="G73" s="64"/>
      <c r="H73" s="64"/>
      <c r="I73" s="64"/>
      <c r="J73" s="64"/>
      <c r="K73" s="64"/>
    </row>
    <row r="74" spans="1:11" ht="36" customHeight="1" x14ac:dyDescent="0.25">
      <c r="A74" s="95" t="s">
        <v>337</v>
      </c>
      <c r="B74" s="73" t="s">
        <v>338</v>
      </c>
      <c r="C74" s="64">
        <v>28486420.32</v>
      </c>
      <c r="D74" s="64">
        <f>D75</f>
        <v>-58030</v>
      </c>
      <c r="E74" s="64">
        <f t="shared" si="27"/>
        <v>28428390.32</v>
      </c>
      <c r="F74" s="65"/>
      <c r="G74" s="64"/>
      <c r="H74" s="64"/>
      <c r="I74" s="65"/>
      <c r="J74" s="64"/>
      <c r="K74" s="65"/>
    </row>
    <row r="75" spans="1:11" ht="48.75" customHeight="1" x14ac:dyDescent="0.25">
      <c r="A75" s="97" t="s">
        <v>339</v>
      </c>
      <c r="B75" s="76" t="s">
        <v>340</v>
      </c>
      <c r="C75" s="65">
        <v>28486420.32</v>
      </c>
      <c r="D75" s="65">
        <f>D76</f>
        <v>-58030</v>
      </c>
      <c r="E75" s="65">
        <f t="shared" si="27"/>
        <v>28428390.32</v>
      </c>
      <c r="F75" s="65"/>
      <c r="G75" s="64"/>
      <c r="H75" s="64"/>
      <c r="I75" s="65"/>
      <c r="J75" s="64"/>
      <c r="K75" s="65"/>
    </row>
    <row r="76" spans="1:11" ht="100.5" customHeight="1" x14ac:dyDescent="0.25">
      <c r="A76" s="97"/>
      <c r="B76" s="76" t="s">
        <v>342</v>
      </c>
      <c r="C76" s="65">
        <v>274725</v>
      </c>
      <c r="D76" s="65">
        <v>-58030</v>
      </c>
      <c r="E76" s="65">
        <f t="shared" si="27"/>
        <v>216695</v>
      </c>
      <c r="F76" s="65"/>
      <c r="G76" s="64"/>
      <c r="H76" s="64"/>
      <c r="I76" s="65"/>
      <c r="J76" s="64"/>
      <c r="K76" s="65"/>
    </row>
    <row r="77" spans="1:11" ht="66.75" customHeight="1" x14ac:dyDescent="0.25">
      <c r="A77" s="95" t="s">
        <v>480</v>
      </c>
      <c r="B77" s="73" t="s">
        <v>481</v>
      </c>
      <c r="C77" s="64">
        <f>C78+C80</f>
        <v>21398119.920000002</v>
      </c>
      <c r="D77" s="64">
        <f>D78+D80</f>
        <v>938016.72</v>
      </c>
      <c r="E77" s="64">
        <f>E78+E80</f>
        <v>22336136.640000001</v>
      </c>
      <c r="F77" s="65"/>
      <c r="G77" s="64"/>
      <c r="H77" s="64"/>
      <c r="I77" s="65"/>
      <c r="J77" s="64"/>
      <c r="K77" s="65"/>
    </row>
    <row r="78" spans="1:11" ht="141.75" customHeight="1" x14ac:dyDescent="0.25">
      <c r="A78" s="95" t="s">
        <v>482</v>
      </c>
      <c r="B78" s="73" t="s">
        <v>483</v>
      </c>
      <c r="C78" s="64">
        <f>C79</f>
        <v>21284802</v>
      </c>
      <c r="D78" s="64">
        <f>D79</f>
        <v>1013562</v>
      </c>
      <c r="E78" s="64">
        <f>E79</f>
        <v>22298364</v>
      </c>
      <c r="F78" s="65"/>
      <c r="G78" s="64"/>
      <c r="H78" s="64"/>
      <c r="I78" s="65"/>
      <c r="J78" s="64"/>
      <c r="K78" s="65"/>
    </row>
    <row r="79" spans="1:11" ht="144" customHeight="1" x14ac:dyDescent="0.25">
      <c r="A79" s="97" t="s">
        <v>484</v>
      </c>
      <c r="B79" s="76" t="s">
        <v>485</v>
      </c>
      <c r="C79" s="65">
        <v>21284802</v>
      </c>
      <c r="D79" s="65">
        <v>1013562</v>
      </c>
      <c r="E79" s="65">
        <f t="shared" ref="E79" si="28">C79+D79</f>
        <v>22298364</v>
      </c>
      <c r="F79" s="65"/>
      <c r="G79" s="64"/>
      <c r="H79" s="64"/>
      <c r="I79" s="65"/>
      <c r="J79" s="64"/>
      <c r="K79" s="65"/>
    </row>
    <row r="80" spans="1:11" ht="79.5" customHeight="1" x14ac:dyDescent="0.25">
      <c r="A80" s="95" t="s">
        <v>486</v>
      </c>
      <c r="B80" s="73" t="s">
        <v>487</v>
      </c>
      <c r="C80" s="64">
        <f>C81</f>
        <v>113317.92</v>
      </c>
      <c r="D80" s="64">
        <f>D81</f>
        <v>-75545.279999999999</v>
      </c>
      <c r="E80" s="64">
        <f>E81</f>
        <v>37772.639999999999</v>
      </c>
      <c r="F80" s="65"/>
      <c r="G80" s="64"/>
      <c r="H80" s="64"/>
      <c r="I80" s="65"/>
      <c r="J80" s="64"/>
      <c r="K80" s="65"/>
    </row>
    <row r="81" spans="1:11" ht="102" customHeight="1" x14ac:dyDescent="0.25">
      <c r="A81" s="97" t="s">
        <v>488</v>
      </c>
      <c r="B81" s="110" t="s">
        <v>489</v>
      </c>
      <c r="C81" s="111">
        <v>113317.92</v>
      </c>
      <c r="D81" s="65">
        <v>-75545.279999999999</v>
      </c>
      <c r="E81" s="65">
        <f t="shared" ref="E81" si="29">C81+D81</f>
        <v>37772.639999999999</v>
      </c>
      <c r="F81" s="65"/>
      <c r="G81" s="64"/>
      <c r="H81" s="64"/>
      <c r="I81" s="65"/>
      <c r="J81" s="64"/>
      <c r="K81" s="65"/>
    </row>
    <row r="82" spans="1:11" ht="34.5" customHeight="1" x14ac:dyDescent="0.25">
      <c r="A82" s="95" t="s">
        <v>348</v>
      </c>
      <c r="B82" s="98" t="s">
        <v>341</v>
      </c>
      <c r="C82" s="64">
        <v>16397067</v>
      </c>
      <c r="D82" s="64">
        <f>D83</f>
        <v>974295</v>
      </c>
      <c r="E82" s="64">
        <f t="shared" ref="E82:E85" si="30">C82+D82</f>
        <v>17371362</v>
      </c>
      <c r="F82" s="64"/>
      <c r="G82" s="64"/>
      <c r="H82" s="65"/>
      <c r="I82" s="64"/>
      <c r="J82" s="64"/>
      <c r="K82" s="65"/>
    </row>
    <row r="83" spans="1:11" ht="141" customHeight="1" x14ac:dyDescent="0.25">
      <c r="A83" s="97" t="s">
        <v>343</v>
      </c>
      <c r="B83" s="99" t="s">
        <v>344</v>
      </c>
      <c r="C83" s="65">
        <v>4914481</v>
      </c>
      <c r="D83" s="65">
        <f>D84</f>
        <v>974295</v>
      </c>
      <c r="E83" s="65">
        <f t="shared" si="30"/>
        <v>5888776</v>
      </c>
      <c r="F83" s="65"/>
      <c r="G83" s="65"/>
      <c r="H83" s="65"/>
      <c r="I83" s="65"/>
      <c r="J83" s="65"/>
      <c r="K83" s="65"/>
    </row>
    <row r="84" spans="1:11" ht="138.75" customHeight="1" x14ac:dyDescent="0.25">
      <c r="A84" s="97" t="s">
        <v>345</v>
      </c>
      <c r="B84" s="99" t="s">
        <v>346</v>
      </c>
      <c r="C84" s="65">
        <v>4914481</v>
      </c>
      <c r="D84" s="65">
        <f>D85</f>
        <v>974295</v>
      </c>
      <c r="E84" s="65">
        <f t="shared" si="30"/>
        <v>5888776</v>
      </c>
      <c r="F84" s="65"/>
      <c r="G84" s="65"/>
      <c r="H84" s="65"/>
      <c r="I84" s="65"/>
      <c r="J84" s="65"/>
      <c r="K84" s="65"/>
    </row>
    <row r="85" spans="1:11" ht="144.75" customHeight="1" x14ac:dyDescent="0.25">
      <c r="A85" s="97"/>
      <c r="B85" s="99" t="s">
        <v>347</v>
      </c>
      <c r="C85" s="65">
        <v>4832856</v>
      </c>
      <c r="D85" s="65">
        <v>974295</v>
      </c>
      <c r="E85" s="65">
        <f t="shared" si="30"/>
        <v>5807151</v>
      </c>
      <c r="F85" s="65"/>
      <c r="G85" s="65"/>
      <c r="H85" s="65"/>
      <c r="I85" s="65"/>
      <c r="J85" s="65"/>
      <c r="K85" s="65"/>
    </row>
    <row r="86" spans="1:11" ht="42" customHeight="1" x14ac:dyDescent="0.25">
      <c r="A86" s="103" t="s">
        <v>91</v>
      </c>
      <c r="B86" s="104"/>
      <c r="C86" s="70">
        <v>378793197.06999999</v>
      </c>
      <c r="D86" s="70">
        <f>D67</f>
        <v>761806.77</v>
      </c>
      <c r="E86" s="70">
        <f>C86+D86</f>
        <v>379555003.83999997</v>
      </c>
      <c r="F86" s="70">
        <v>300410698.95999998</v>
      </c>
      <c r="G86" s="70">
        <f>G82</f>
        <v>0</v>
      </c>
      <c r="H86" s="70">
        <f>F86+G86</f>
        <v>300410698.95999998</v>
      </c>
      <c r="I86" s="70">
        <v>268498728.95999998</v>
      </c>
      <c r="J86" s="70">
        <f>J82</f>
        <v>0</v>
      </c>
      <c r="K86" s="70">
        <f>I86+J86</f>
        <v>268498728.95999998</v>
      </c>
    </row>
    <row r="87" spans="1:11" ht="15.75" x14ac:dyDescent="0.25">
      <c r="C87" s="66"/>
      <c r="D87" s="66"/>
      <c r="E87" s="66"/>
      <c r="F87" s="67"/>
      <c r="G87" s="67"/>
      <c r="H87" s="67"/>
      <c r="I87" s="67"/>
      <c r="J87" s="67"/>
      <c r="K87" s="67"/>
    </row>
    <row r="89" spans="1:11" x14ac:dyDescent="0.25">
      <c r="F89" s="60"/>
      <c r="G89" s="60"/>
      <c r="H89" s="60"/>
      <c r="I89" s="60"/>
      <c r="J89" s="60"/>
      <c r="K89" s="60"/>
    </row>
    <row r="93" spans="1:11" x14ac:dyDescent="0.25">
      <c r="B93" s="86"/>
      <c r="C93" s="59"/>
      <c r="D93" s="59"/>
      <c r="E93" s="59"/>
    </row>
    <row r="94" spans="1:11" x14ac:dyDescent="0.25">
      <c r="B94" s="86"/>
      <c r="C94" s="59"/>
      <c r="D94" s="59"/>
      <c r="E94" s="59"/>
    </row>
  </sheetData>
  <autoFilter ref="A4:K76"/>
  <sortState ref="A266:L277">
    <sortCondition ref="A266:A277"/>
  </sortState>
  <mergeCells count="4">
    <mergeCell ref="A3:K3"/>
    <mergeCell ref="A2:K2"/>
    <mergeCell ref="C1:K1"/>
    <mergeCell ref="A86:B86"/>
  </mergeCells>
  <pageMargins left="0.55118110236220474" right="0.27559055118110237" top="0" bottom="0" header="0.15748031496062992" footer="0.15748031496062992"/>
  <pageSetup paperSize="9" scale="4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05" t="s">
        <v>314</v>
      </c>
      <c r="B1" s="105"/>
      <c r="C1" s="105"/>
      <c r="D1" s="105"/>
      <c r="E1" s="105"/>
      <c r="F1" s="105"/>
      <c r="G1" s="105"/>
      <c r="H1" s="105"/>
      <c r="I1" s="10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06" t="s">
        <v>280</v>
      </c>
      <c r="B3" s="106"/>
      <c r="C3" s="106"/>
      <c r="D3" s="106"/>
      <c r="E3" s="106"/>
      <c r="F3" s="106"/>
      <c r="G3" s="106"/>
      <c r="H3" s="106"/>
      <c r="I3" s="10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06" t="s">
        <v>281</v>
      </c>
      <c r="B6" s="106"/>
      <c r="C6" s="106"/>
      <c r="D6" s="106"/>
      <c r="E6" s="106"/>
      <c r="F6" s="106"/>
      <c r="G6" s="106"/>
      <c r="H6" s="106"/>
      <c r="I6" s="10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06" t="s">
        <v>282</v>
      </c>
      <c r="B8" s="106"/>
      <c r="C8" s="106"/>
      <c r="D8" s="106"/>
      <c r="E8" s="106"/>
      <c r="F8" s="106"/>
      <c r="G8" s="106"/>
      <c r="H8" s="106"/>
      <c r="I8" s="10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06" t="s">
        <v>283</v>
      </c>
      <c r="B11" s="106"/>
      <c r="C11" s="106"/>
      <c r="D11" s="106"/>
      <c r="E11" s="106"/>
      <c r="F11" s="106"/>
      <c r="G11" s="106"/>
      <c r="H11" s="106"/>
      <c r="I11" s="10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06" t="s">
        <v>284</v>
      </c>
      <c r="B24" s="106"/>
      <c r="C24" s="106"/>
      <c r="D24" s="106"/>
      <c r="E24" s="106"/>
      <c r="F24" s="106"/>
      <c r="G24" s="106"/>
      <c r="H24" s="106"/>
      <c r="I24" s="10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06" t="s">
        <v>285</v>
      </c>
      <c r="B29" s="106"/>
      <c r="C29" s="106"/>
      <c r="D29" s="106"/>
      <c r="E29" s="106"/>
      <c r="F29" s="106"/>
      <c r="G29" s="106"/>
      <c r="H29" s="106"/>
      <c r="I29" s="10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06" t="s">
        <v>286</v>
      </c>
      <c r="B37" s="106"/>
      <c r="C37" s="106"/>
      <c r="D37" s="106"/>
      <c r="E37" s="106"/>
      <c r="F37" s="106"/>
      <c r="G37" s="106"/>
      <c r="H37" s="106"/>
      <c r="I37" s="10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06" t="s">
        <v>287</v>
      </c>
      <c r="B46" s="106"/>
      <c r="C46" s="106"/>
      <c r="D46" s="106"/>
      <c r="E46" s="106"/>
      <c r="F46" s="106"/>
      <c r="G46" s="106"/>
      <c r="H46" s="106"/>
      <c r="I46" s="10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06" t="s">
        <v>288</v>
      </c>
      <c r="B49" s="106"/>
      <c r="C49" s="106"/>
      <c r="D49" s="106"/>
      <c r="E49" s="106"/>
      <c r="F49" s="106"/>
      <c r="G49" s="106"/>
      <c r="H49" s="106"/>
      <c r="I49" s="10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06" t="s">
        <v>289</v>
      </c>
      <c r="B56" s="106"/>
      <c r="C56" s="106"/>
      <c r="D56" s="106"/>
      <c r="E56" s="106"/>
      <c r="F56" s="106"/>
      <c r="G56" s="106"/>
      <c r="H56" s="106"/>
      <c r="I56" s="10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06" t="s">
        <v>290</v>
      </c>
      <c r="B62" s="106"/>
      <c r="C62" s="106"/>
      <c r="D62" s="106"/>
      <c r="E62" s="106"/>
      <c r="F62" s="106"/>
      <c r="G62" s="106"/>
      <c r="H62" s="106"/>
      <c r="I62" s="10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06" t="s">
        <v>291</v>
      </c>
      <c r="B65" s="106"/>
      <c r="C65" s="106"/>
      <c r="D65" s="106"/>
      <c r="E65" s="106"/>
      <c r="F65" s="106"/>
      <c r="G65" s="106"/>
      <c r="H65" s="106"/>
      <c r="I65" s="10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07" t="s">
        <v>315</v>
      </c>
      <c r="B68" s="107"/>
      <c r="C68" s="107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08" t="s">
        <v>316</v>
      </c>
      <c r="B69" s="108"/>
      <c r="C69" s="108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2021-11-18T12:05:10Z</cp:lastPrinted>
  <dcterms:created xsi:type="dcterms:W3CDTF">2018-12-25T15:55:39Z</dcterms:created>
  <dcterms:modified xsi:type="dcterms:W3CDTF">2021-12-29T06:41:37Z</dcterms:modified>
</cp:coreProperties>
</file>